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63752287-2358-4061-BD56-B628D95B1EE7}" xr6:coauthVersionLast="47" xr6:coauthVersionMax="47" xr10:uidLastSave="{00000000-0000-0000-0000-000000000000}"/>
  <workbookProtection workbookAlgorithmName="SHA-512" workbookHashValue="vKnJeh55h9ErQ97/l5rbvpCo5aHvnX8tvAsrlZStH6a9TPTejM+oh+4UCHPwXsnECS47PGdlSAweMmMmZsJWsw==" workbookSaltValue="VPieAMPCtsjJoUzIwTBx1A==" workbookSpinCount="100000" lockStructure="1"/>
  <bookViews>
    <workbookView xWindow="1920" yWindow="1920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<sst xmlns="http://schemas.openxmlformats.org/spreadsheetml/2006/main" count="394" uniqueCount="393">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</sst>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3934303.91</v>
      </c>
      <c r="AG8" s="15">
        <f>SUM(AG9:AG15)</f>
        <v>11040692.720000001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10941619.369999999</v>
      </c>
      <c r="BN8" s="15">
        <f>SUM(BN9:BN17)</f>
        <v>12602391.75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77703.19</v>
      </c>
      <c r="AG9" s="17">
        <v>67986.47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3856600.72</v>
      </c>
      <c r="AG10" s="17">
        <v>10972706.25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5813039.8399999999</v>
      </c>
      <c r="BN10" s="17">
        <v>5961472.0099999998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3215017.26</v>
      </c>
      <c r="BN15" s="17">
        <v>4738731.2699999996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5507130.2599999998</v>
      </c>
      <c r="AG16" s="15">
        <f>SUM(AG17:AG23)</f>
        <v>6595318.0899999999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3810118.49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1639466.18</v>
      </c>
      <c r="BN17" s="17">
        <v>1628092.38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168451.03</v>
      </c>
      <c r="AG18" s="17">
        <v>161519.47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1054007.58</v>
      </c>
      <c r="AG19" s="17">
        <v>2135494.38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-197217.86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474553.16</v>
      </c>
      <c r="AG23" s="17">
        <v>488185.75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-197217.86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-1202848.3999999999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-1202848.3999999999</v>
      </c>
      <c r="BN30" s="17">
        <v>-1073089.58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9050983.4499999993</v>
      </c>
      <c r="AG36" s="15">
        <v>8796267.1600000001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9050983.4499999993</v>
      </c>
      <c r="AG37" s="17">
        <v>8796267.1600000001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480907.98</v>
      </c>
      <c r="BN44" s="15">
        <f>SUM(BN45:BN47)</f>
        <v>433474.88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480907.98</v>
      </c>
      <c r="BN45" s="17">
        <v>433474.88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18589188.619999997</v>
      </c>
      <c r="AG46" s="21">
        <f>AG8+AG16+AG24+AG30+AG36+AG38+AG41</f>
        <v>26529048.970000003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10419223.98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306074017.20999998</v>
      </c>
      <c r="AG59" s="15">
        <f>SUM(AG60:AG66)</f>
        <v>285454805.82999998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262523310.31999999</v>
      </c>
      <c r="AG64" s="17">
        <v>241904098.94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17584043</v>
      </c>
      <c r="AG67" s="15">
        <f>SUM(AG68:AG75)</f>
        <v>14037818.330000002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3030110.78</v>
      </c>
      <c r="AG68" s="17">
        <v>2945146.72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1285632.8500000001</v>
      </c>
      <c r="AG69" s="17">
        <v>1276478.8500000001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8988345.9399999995</v>
      </c>
      <c r="AG71" s="17">
        <v>5707997.9400000004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4141734.95</v>
      </c>
      <c r="AG73" s="17">
        <v>4012617.34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46241</v>
      </c>
      <c r="AG75" s="17">
        <v>3600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1380455.97</v>
      </c>
      <c r="AG76" s="15">
        <f>SUM(AG77:AG81)</f>
        <v>1167789.31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1380455.97</v>
      </c>
      <c r="AG77" s="17">
        <v>1167789.31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17247690.82</v>
      </c>
      <c r="BN80" s="25">
        <f>BN48+BN79</f>
        <v>20551053.18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326380013.98000002</v>
      </c>
      <c r="BN86" s="15">
        <f>BN87+BN88+BN89+BN94+BN98</f>
        <v>306638409.25999999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19741604.719999999</v>
      </c>
      <c r="BN87" s="17">
        <v>36679302.079999998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307438036.26999998</v>
      </c>
      <c r="BN88" s="17">
        <v>270758734.19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326380013.98000002</v>
      </c>
      <c r="BN104" s="33">
        <f>BN82+BN86+BN101</f>
        <v>306638409.25999999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325038516.18000001</v>
      </c>
      <c r="AG105" s="35">
        <f>AG48+AG53+AG59+AG67+AG76+AG82+AG88+AG95+AG101</f>
        <v>300660413.46999997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343627704.80000001</v>
      </c>
      <c r="AG106" s="36">
        <f>AG46+AG105</f>
        <v>327189462.44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343627704.80000001</v>
      </c>
      <c r="BN106" s="38">
        <f>BN80+BN104</f>
        <v>327189462.44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ofqAYjXYIzVew9/pMpe67rMBYSUV2czFgJN/llFlmfwj/2Bs2q6PCVUla51hBZc8+8E278vjulEal3E7FmN4Xw==" saltValue="3QJj6BrWfJcFYfTLo0teew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2024-09-02T15:26:48Z</dcterms:modified>
</cp:coreProperties>
</file>